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24226"/>
  <mc:AlternateContent xmlns:mc="http://schemas.openxmlformats.org/markup-compatibility/2006">
    <mc:Choice Requires="x15">
      <x15ac:absPath xmlns:x15ac="http://schemas.microsoft.com/office/spreadsheetml/2010/11/ac" url="https://druskininkai-my.sharepoint.com/personal/ruta_rameikaite_druskininkai_lt/Documents/Darbalaukis/Pirkimai/1. Labaratoriniai bandymai/"/>
    </mc:Choice>
  </mc:AlternateContent>
  <xr:revisionPtr revIDLastSave="36" documentId="8_{9B1C06D9-3EFB-46ED-AB6B-A23FAB50C23B}" xr6:coauthVersionLast="47" xr6:coauthVersionMax="47" xr10:uidLastSave="{CF4E8920-D8F6-41F8-9DBC-12DB6FC4DF35}"/>
  <bookViews>
    <workbookView xWindow="-108" yWindow="-108" windowWidth="23256" windowHeight="12456" xr2:uid="{00000000-000D-0000-FFFF-FFFF00000000}"/>
  </bookViews>
  <sheets>
    <sheet name="Lapas1" sheetId="2"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50" i="2" l="1"/>
  <c r="I49" i="2"/>
  <c r="I48" i="2"/>
  <c r="I47" i="2"/>
  <c r="I46" i="2"/>
  <c r="I45" i="2"/>
  <c r="I44" i="2"/>
  <c r="I43" i="2"/>
  <c r="I42" i="2"/>
  <c r="I40" i="2"/>
  <c r="I39" i="2"/>
  <c r="I38" i="2"/>
  <c r="I37" i="2"/>
  <c r="I36" i="2"/>
  <c r="I35" i="2"/>
  <c r="I34" i="2"/>
  <c r="I33" i="2"/>
  <c r="I32" i="2"/>
  <c r="I31" i="2"/>
  <c r="I30" i="2"/>
  <c r="I28" i="2"/>
  <c r="I27" i="2"/>
  <c r="I26" i="2"/>
  <c r="I25" i="2"/>
  <c r="I24" i="2"/>
  <c r="I23" i="2"/>
  <c r="I22" i="2"/>
  <c r="I21" i="2"/>
  <c r="I20" i="2"/>
  <c r="I19" i="2"/>
  <c r="I18" i="2"/>
  <c r="I17" i="2"/>
  <c r="I16" i="2"/>
  <c r="I15" i="2"/>
  <c r="I51" i="2" l="1"/>
  <c r="I52" i="2" s="1"/>
  <c r="I53" i="2" s="1"/>
</calcChain>
</file>

<file path=xl/sharedStrings.xml><?xml version="1.0" encoding="utf-8"?>
<sst xmlns="http://schemas.openxmlformats.org/spreadsheetml/2006/main" count="124" uniqueCount="92">
  <si>
    <t xml:space="preserve">1 lentelė. Bendra planuojama kaina </t>
  </si>
  <si>
    <t>Mato vnt.</t>
  </si>
  <si>
    <t>Preliminarūs kiekiai sutarties galiojimo laikotarpiu (36 mėn.)*</t>
  </si>
  <si>
    <t>Mato vieneto kaina, Eur be PVM**</t>
  </si>
  <si>
    <t>Bendra kaina, Eur be PVM</t>
  </si>
  <si>
    <t>1.</t>
  </si>
  <si>
    <t xml:space="preserve">2. </t>
  </si>
  <si>
    <t>2.1.</t>
  </si>
  <si>
    <t xml:space="preserve">3. </t>
  </si>
  <si>
    <t>3.3.</t>
  </si>
  <si>
    <t>3.4.</t>
  </si>
  <si>
    <t>3.5.</t>
  </si>
  <si>
    <t xml:space="preserve">3.6. </t>
  </si>
  <si>
    <t xml:space="preserve">Viso be PVM </t>
  </si>
  <si>
    <t>2.4.</t>
  </si>
  <si>
    <t>2.3.</t>
  </si>
  <si>
    <t>2.2.</t>
  </si>
  <si>
    <t>2.5.</t>
  </si>
  <si>
    <t>3.7.</t>
  </si>
  <si>
    <t>3.8.</t>
  </si>
  <si>
    <t>6.</t>
  </si>
  <si>
    <t>Kelio (gatvės) ar kito inžinerinio statinio sankasos ir pagrindų įrengimas</t>
  </si>
  <si>
    <t>Nustatyti deformacijos modulį</t>
  </si>
  <si>
    <t>1 bandymas</t>
  </si>
  <si>
    <t>Nustatyti nesurištųjų mineralinių medžiagų mišinių ir gruntų pralaidumą vandeniui</t>
  </si>
  <si>
    <t>Nustatyti trupintų ir skaldytų dalelių kiekį</t>
  </si>
  <si>
    <t>Nustatyti grunto takumo ir plastiškumo ribas</t>
  </si>
  <si>
    <t>Nustatyti atsparumą trupinimui LA</t>
  </si>
  <si>
    <t xml:space="preserve">Nustatyti organinių medžiagų priemaišų grunte kiekį </t>
  </si>
  <si>
    <t>Nustatyti pagrindo mišinių sluoksnio storį</t>
  </si>
  <si>
    <t>Nustatyti gruntų surištų cementu ir priedais stiprį gniuždant</t>
  </si>
  <si>
    <t>Nustatyti gruntų surištų cementu ir priedais atsparumą šalčiui</t>
  </si>
  <si>
    <t>Nustatyti sutankinimo rodiklį DPr (žemės sankasa, AŠAS, ŠNS)</t>
  </si>
  <si>
    <t>Nustatyti atsparumą trupinimui SZRB</t>
  </si>
  <si>
    <t>Kelio (gatvės) ar kito inžinerinio statinio asfaltbetonio dangos įrengimas</t>
  </si>
  <si>
    <t>2.6.</t>
  </si>
  <si>
    <t>2.7.</t>
  </si>
  <si>
    <t>Kiti kelio (gatvės) ar kito inžinerinio statinio bandymai</t>
  </si>
  <si>
    <t>100 metrų</t>
  </si>
  <si>
    <t>4.</t>
  </si>
  <si>
    <t>5.</t>
  </si>
  <si>
    <t>PVM  (21 proc. )</t>
  </si>
  <si>
    <t>Iš viso su PVM</t>
  </si>
  <si>
    <t xml:space="preserve">Pastabos:
1) *1 lentelės 4 stulpelyje nurodyta paslaugų  apimtis yra preliminari ir naudojamoa tik pasiūlymų kainų palyginimui;                                                                                  2)  **Tiekėjai nurodo  įkainį (be PVM) (5-tas lentelės stulpelis), 5 stulpelyje įkainis (be PVM)  turi būti nurodomas 2 skaitmenų po kablelio tikslumu. Kiti pasiūlymo kainos skaičiavimai bus paskaičiuoti automatiškai; 
3) Tais atvejais, kai pagal galiojančius teisės aktus tiekėjui nereikia mokėti PVM, jis lentelės atitinkamos skilties nepildo ir nurodo priežastis, dėl kurių PVM nemokamas:__________________;                                                                                                                                                                                                                                                   4)  Į paslaugų įkainius (be PVM) įskaičiuoti visi mokesčiai, išskyrus PVM, visos su paslaugų teikimu susijusios išlaidos. Paslaugų teikėjas neturi teisės reikalauti padengti jokių išlaidų, viršijančių paslaugų įkainius (be PVM) ir PVM. Galutinė kaina, kurią Paslaugų gavėjas turi sumokėti Paslaugų teikėjui, priklauso nuo vykdant Sutartį faktiškai suteiktų Paslaugų kiekio. </t>
  </si>
  <si>
    <t>Specialiųjų pirkimo sąlygų 6 (1) priedas "Paslaugų žiniaraštis"</t>
  </si>
  <si>
    <t>Paimti asfalto mišinio ėminį</t>
  </si>
  <si>
    <t>Nustatyti asfaltbetonio mišinio bitumo kiekį ir granuliometrinę sudėtį</t>
  </si>
  <si>
    <t>Paimti pavyzdžius (kernus) ir nustatyti jų storį</t>
  </si>
  <si>
    <t>Ištirti asfaltbetonio fizines-mechanines savybes</t>
  </si>
  <si>
    <t>Ištirti kelių minkštąjį bitumą</t>
  </si>
  <si>
    <t>Nustatyti asfaltbetonio sluoksnių sukibimą</t>
  </si>
  <si>
    <t>Nustatyti dangos paviršiaus atsparumas slydimui</t>
  </si>
  <si>
    <t>Nustatyti kelio dangos išilginį lygumą</t>
  </si>
  <si>
    <t>Nustatyti betono stiprį gniuždant</t>
  </si>
  <si>
    <t>Grindinio trinkelių bandymai</t>
  </si>
  <si>
    <t xml:space="preserve">Betoninių bordiūrų bandymai </t>
  </si>
  <si>
    <t>Betoninių bordiūrų stiprio lenkiant nustatymas</t>
  </si>
  <si>
    <t>Nustatyti vertikalaus ženklinimo atspindį</t>
  </si>
  <si>
    <t>Nustatyti cinko storį</t>
  </si>
  <si>
    <t xml:space="preserve">SUSISIEKIMO KOMUNIKACIJŲ STATYBOS, REKONSTRUKCIJOS, KAPITALINIO REMONTO IR REMONTO DARBAMS NAUDOJAMŲ MEDŽIAGŲ LABORATORINIŲ BANDYMŲ PASLAUGŲ ŽINIARAŠTIS </t>
  </si>
  <si>
    <t>Tiekėjo pavadinimas, įmonės kodas, PVM mokėtojo kodas, adresas, pašto kodas (jei dalyvauja jungtinės veiklos sutartimi, surašomi visų sutarties šalių duomenys)</t>
  </si>
  <si>
    <r>
      <rPr>
        <b/>
        <i/>
        <sz val="12"/>
        <color rgb="FFFF0000"/>
        <rFont val="Times New Roman"/>
        <family val="1"/>
        <charset val="186"/>
      </rPr>
      <t>Pateikiamas užpildytas paslaugų kiekių žiniaraščtis excel formatu, nekeičiant nurodytų paslaugų apibūdinimų (tech. specifikacijų), mato vienetų ir kiekių, įrašant tik įkainius.</t>
    </r>
    <r>
      <rPr>
        <sz val="12"/>
        <color theme="1"/>
        <rFont val="Times New Roman"/>
        <family val="1"/>
        <charset val="186"/>
      </rPr>
      <t xml:space="preserve"> </t>
    </r>
  </si>
  <si>
    <t>Nustatyti sutankinimo rodiklį</t>
  </si>
  <si>
    <t>Išregeneruoti bitumą iš bituminių mišinių</t>
  </si>
  <si>
    <t xml:space="preserve">Nustatyti dangos paviršiaus nelygumus </t>
  </si>
  <si>
    <t xml:space="preserve">Nustatyti horizontalaus ženklinimo atspindį </t>
  </si>
  <si>
    <t>Hidroizoliacijos sukibimo stiprio nustatymas</t>
  </si>
  <si>
    <t>Nustatyti asfaltbetonio kernų tankį, oro tuštymes</t>
  </si>
  <si>
    <t>2.8.</t>
  </si>
  <si>
    <t xml:space="preserve">2.9. </t>
  </si>
  <si>
    <t>2.10.</t>
  </si>
  <si>
    <t>2.11.</t>
  </si>
  <si>
    <t>3.1.</t>
  </si>
  <si>
    <t>3.2.</t>
  </si>
  <si>
    <t>3.9.</t>
  </si>
  <si>
    <t>Nustatyti sukietėjusio betono tankį</t>
  </si>
  <si>
    <t>1.1.</t>
  </si>
  <si>
    <t>1.2.</t>
  </si>
  <si>
    <t>1.3.</t>
  </si>
  <si>
    <t>1.4.</t>
  </si>
  <si>
    <t>1.5.</t>
  </si>
  <si>
    <t>1.6.</t>
  </si>
  <si>
    <t>1.7.</t>
  </si>
  <si>
    <t>1.8.</t>
  </si>
  <si>
    <t>1.9.</t>
  </si>
  <si>
    <t>1.10.</t>
  </si>
  <si>
    <t>1.11.</t>
  </si>
  <si>
    <t>1.12.</t>
  </si>
  <si>
    <t>1.13.</t>
  </si>
  <si>
    <t>Nustatyti nesurištųjų mišinių granuliometrinę sudėtį ir smulkiųjų dalelių kiekį</t>
  </si>
  <si>
    <t>1.14.</t>
  </si>
  <si>
    <t>Nustatyti nesurištųjų mišinių granuliometrinę sudėtį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</si>
</sst>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sz val="12"/>
      <name val="Times New Roman"/>
      <family val="1"/>
      <charset val="186"/>
    </font>
    <font>
      <b/>
      <sz val="11"/>
      <color theme="1"/>
      <name val="Calibri"/>
      <family val="2"/>
      <charset val="186"/>
      <scheme val="minor"/>
    </font>
    <font>
      <sz val="12"/>
      <name val="Times New Roman"/>
      <family val="1"/>
      <charset val="186"/>
    </font>
    <font>
      <b/>
      <i/>
      <sz val="12"/>
      <color rgb="FFFF0000"/>
      <name val="Times New Roman"/>
      <family val="1"/>
      <charset val="186"/>
    </font>
    <font>
      <b/>
      <sz val="11"/>
      <name val="Calibri"/>
      <family val="2"/>
      <charset val="186"/>
      <scheme val="minor"/>
    </font>
    <font>
      <sz val="11"/>
      <name val="Calibri"/>
      <family val="2"/>
      <charset val="186"/>
      <scheme val="minor"/>
    </font>
    <font>
      <sz val="12"/>
      <color rgb="FF000000"/>
      <name val="Times New Roman"/>
      <family val="1"/>
      <charset val="186"/>
    </font>
    <font>
      <sz val="11"/>
      <color theme="1"/>
      <name val="Times New Roman"/>
      <family val="1"/>
      <charset val="186"/>
    </font>
    <font>
      <sz val="8"/>
      <name val="Calibri"/>
      <family val="2"/>
      <charset val="186"/>
      <scheme val="minor"/>
    </font>
  </fonts>
  <fills count="3">
    <fill>
      <patternFill patternType="none"/>
    </fill>
    <fill>
      <patternFill patternType="gray125"/>
    </fill>
    <fill>
      <patternFill patternType="solid">
        <fgColor rgb="FFFFFFFF"/>
        <bgColor indexed="64"/>
      </patternFill>
    </fill>
  </fills>
  <borders count="1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74">
    <xf numFmtId="0" fontId="0" fillId="0" borderId="0" xfId="0"/>
    <xf numFmtId="0" fontId="2" fillId="0" borderId="0" xfId="0" applyFont="1" applyProtection="1">
      <protection locked="0"/>
    </xf>
    <xf numFmtId="0" fontId="2"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2" fillId="0" borderId="0" xfId="0" applyFont="1"/>
    <xf numFmtId="0" fontId="3" fillId="0" borderId="2" xfId="0" applyFont="1" applyBorder="1" applyAlignment="1">
      <alignment vertical="top" wrapText="1"/>
    </xf>
    <xf numFmtId="0" fontId="2" fillId="0" borderId="2" xfId="0" applyFont="1" applyBorder="1"/>
    <xf numFmtId="4" fontId="3" fillId="0" borderId="2" xfId="0" applyNumberFormat="1" applyFont="1" applyBorder="1" applyAlignment="1">
      <alignment vertical="top" wrapText="1"/>
    </xf>
    <xf numFmtId="0" fontId="2" fillId="0" borderId="5" xfId="0" applyFont="1" applyBorder="1" applyAlignment="1">
      <alignment horizontal="center" vertical="top"/>
    </xf>
    <xf numFmtId="0" fontId="5" fillId="0" borderId="6" xfId="0" applyFont="1" applyBorder="1" applyAlignment="1">
      <alignment horizontal="center" vertical="top"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1" fillId="0" borderId="2" xfId="0" applyFont="1" applyBorder="1"/>
    <xf numFmtId="0" fontId="2" fillId="0" borderId="2" xfId="0" applyFont="1" applyBorder="1" applyAlignment="1">
      <alignment wrapText="1" shrinkToFit="1"/>
    </xf>
    <xf numFmtId="2" fontId="5" fillId="0" borderId="2" xfId="0" applyNumberFormat="1" applyFont="1" applyBorder="1" applyAlignment="1">
      <alignment horizontal="center"/>
    </xf>
    <xf numFmtId="0" fontId="5" fillId="2" borderId="5" xfId="0" applyFont="1" applyFill="1" applyBorder="1" applyAlignment="1">
      <alignment horizontal="center" vertical="center"/>
    </xf>
    <xf numFmtId="0" fontId="2" fillId="0" borderId="2" xfId="0" applyFont="1" applyBorder="1" applyAlignment="1">
      <alignment horizontal="center" vertical="center"/>
    </xf>
    <xf numFmtId="0" fontId="9" fillId="0" borderId="2" xfId="0" applyFont="1" applyBorder="1" applyAlignment="1">
      <alignment horizontal="center" vertical="center"/>
    </xf>
    <xf numFmtId="0" fontId="5" fillId="0" borderId="6" xfId="0" applyFont="1" applyBorder="1" applyAlignment="1">
      <alignment horizontal="center"/>
    </xf>
    <xf numFmtId="0" fontId="10" fillId="0" borderId="2" xfId="0" applyFont="1" applyBorder="1" applyAlignment="1">
      <alignment horizontal="center" vertical="center" wrapText="1"/>
    </xf>
    <xf numFmtId="2" fontId="1" fillId="0" borderId="7" xfId="0" applyNumberFormat="1" applyFont="1" applyBorder="1" applyAlignment="1">
      <alignment horizontal="center" wrapText="1" shrinkToFit="1"/>
    </xf>
    <xf numFmtId="2" fontId="1" fillId="0" borderId="7" xfId="0" applyNumberFormat="1" applyFont="1" applyBorder="1" applyAlignment="1">
      <alignment horizontal="center"/>
    </xf>
    <xf numFmtId="0" fontId="5" fillId="0" borderId="5" xfId="0" applyFont="1" applyBorder="1" applyAlignment="1">
      <alignment horizontal="center" vertical="center"/>
    </xf>
    <xf numFmtId="2" fontId="5" fillId="0" borderId="7" xfId="0" applyNumberFormat="1" applyFont="1" applyBorder="1" applyAlignment="1">
      <alignment horizontal="center"/>
    </xf>
    <xf numFmtId="2" fontId="3" fillId="0" borderId="2" xfId="0" applyNumberFormat="1" applyFont="1" applyBorder="1" applyAlignment="1">
      <alignment vertical="top" wrapText="1"/>
    </xf>
    <xf numFmtId="2" fontId="5" fillId="0" borderId="1" xfId="0" applyNumberFormat="1" applyFont="1" applyBorder="1" applyAlignment="1">
      <alignment horizontal="center"/>
    </xf>
    <xf numFmtId="0" fontId="1" fillId="0" borderId="0" xfId="0" applyFont="1" applyAlignment="1">
      <alignment horizontal="left" wrapText="1"/>
    </xf>
    <xf numFmtId="0" fontId="1" fillId="0" borderId="0" xfId="0" applyFont="1" applyAlignment="1">
      <alignment horizontal="left"/>
    </xf>
    <xf numFmtId="0" fontId="5" fillId="0" borderId="2" xfId="0" applyFont="1" applyBorder="1" applyAlignment="1">
      <alignment wrapText="1"/>
    </xf>
    <xf numFmtId="0" fontId="5" fillId="0" borderId="5" xfId="0" applyFont="1" applyBorder="1" applyAlignment="1">
      <alignment wrapText="1"/>
    </xf>
    <xf numFmtId="0" fontId="5" fillId="0" borderId="5" xfId="0" applyFont="1" applyBorder="1" applyAlignment="1">
      <alignment horizontal="left"/>
    </xf>
    <xf numFmtId="0" fontId="5" fillId="0" borderId="6" xfId="0" applyFont="1" applyBorder="1" applyAlignment="1">
      <alignment horizontal="left"/>
    </xf>
    <xf numFmtId="0" fontId="5" fillId="0" borderId="1" xfId="0" applyFont="1" applyBorder="1" applyAlignment="1">
      <alignment horizontal="left"/>
    </xf>
    <xf numFmtId="0" fontId="3" fillId="0" borderId="2" xfId="0" applyFont="1" applyBorder="1" applyAlignment="1">
      <alignment wrapText="1"/>
    </xf>
    <xf numFmtId="0" fontId="7" fillId="0" borderId="2" xfId="0" applyFont="1" applyBorder="1" applyAlignment="1">
      <alignment wrapText="1"/>
    </xf>
    <xf numFmtId="0" fontId="7" fillId="0" borderId="10" xfId="0" applyFont="1" applyBorder="1" applyAlignment="1">
      <alignment wrapText="1"/>
    </xf>
    <xf numFmtId="0" fontId="5" fillId="0" borderId="5" xfId="0" applyFont="1" applyBorder="1"/>
    <xf numFmtId="0" fontId="0" fillId="0" borderId="6" xfId="0" applyBorder="1"/>
    <xf numFmtId="0" fontId="0" fillId="0" borderId="1" xfId="0" applyBorder="1"/>
    <xf numFmtId="0" fontId="7" fillId="0" borderId="2" xfId="0" applyFont="1" applyBorder="1"/>
    <xf numFmtId="0" fontId="7" fillId="0" borderId="9" xfId="0" applyFont="1" applyBorder="1"/>
    <xf numFmtId="0" fontId="7" fillId="0" borderId="8" xfId="0" applyFont="1" applyBorder="1"/>
    <xf numFmtId="0" fontId="8" fillId="0" borderId="6" xfId="0" applyFont="1" applyBorder="1" applyAlignment="1">
      <alignment wrapText="1"/>
    </xf>
    <xf numFmtId="0" fontId="8" fillId="0" borderId="1" xfId="0" applyFont="1" applyBorder="1" applyAlignment="1">
      <alignment wrapText="1"/>
    </xf>
    <xf numFmtId="0" fontId="1" fillId="0" borderId="0" xfId="0" applyFont="1" applyAlignment="1">
      <alignment horizontal="center" vertical="center" wrapText="1"/>
    </xf>
    <xf numFmtId="0" fontId="2" fillId="0" borderId="0" xfId="0" applyFont="1" applyAlignment="1" applyProtection="1">
      <alignment horizontal="right" vertical="center"/>
      <protection locked="0"/>
    </xf>
    <xf numFmtId="0" fontId="2" fillId="0" borderId="0" xfId="0"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5" fillId="0" borderId="6" xfId="0" applyFont="1" applyBorder="1"/>
    <xf numFmtId="0" fontId="5" fillId="0" borderId="1" xfId="0" applyFont="1" applyBorder="1"/>
    <xf numFmtId="0" fontId="2" fillId="0" borderId="0" xfId="0" applyFont="1" applyAlignment="1">
      <alignment horizontal="left" wrapText="1"/>
    </xf>
    <xf numFmtId="0" fontId="0" fillId="0" borderId="0" xfId="0" applyAlignment="1">
      <alignment horizontal="left"/>
    </xf>
    <xf numFmtId="0" fontId="5" fillId="0" borderId="2" xfId="0" applyFont="1" applyBorder="1" applyAlignment="1">
      <alignment wrapText="1" shrinkToFit="1"/>
    </xf>
    <xf numFmtId="0" fontId="5" fillId="0" borderId="5" xfId="0" applyFont="1" applyBorder="1" applyAlignment="1">
      <alignment wrapText="1" shrinkToFit="1"/>
    </xf>
    <xf numFmtId="0" fontId="5" fillId="0" borderId="5" xfId="0" applyFont="1" applyBorder="1" applyAlignment="1">
      <alignment horizontal="left" wrapText="1" shrinkToFit="1"/>
    </xf>
    <xf numFmtId="0" fontId="5" fillId="0" borderId="6" xfId="0" applyFont="1" applyBorder="1" applyAlignment="1">
      <alignment horizontal="left" wrapText="1" shrinkToFit="1"/>
    </xf>
    <xf numFmtId="0" fontId="1" fillId="0" borderId="3" xfId="0" applyFont="1" applyBorder="1"/>
    <xf numFmtId="0" fontId="4" fillId="0" borderId="3" xfId="0" applyFont="1" applyBorder="1"/>
    <xf numFmtId="0" fontId="5" fillId="0" borderId="1" xfId="0" applyFont="1" applyBorder="1" applyAlignment="1">
      <alignment horizontal="left" wrapText="1" shrinkToFit="1"/>
    </xf>
    <xf numFmtId="0" fontId="2" fillId="0" borderId="2" xfId="0" applyFont="1" applyBorder="1" applyAlignment="1">
      <alignment wrapText="1"/>
    </xf>
    <xf numFmtId="0" fontId="0" fillId="0" borderId="2" xfId="0" applyBorder="1" applyAlignment="1">
      <alignment wrapText="1"/>
    </xf>
    <xf numFmtId="0" fontId="2" fillId="0" borderId="5" xfId="0" applyFont="1" applyBorder="1" applyAlignment="1">
      <alignment horizontal="center" vertical="top" wrapText="1"/>
    </xf>
    <xf numFmtId="0" fontId="0" fillId="0" borderId="6" xfId="0" applyBorder="1" applyAlignment="1">
      <alignment horizontal="center" vertical="top" wrapText="1"/>
    </xf>
    <xf numFmtId="0" fontId="0" fillId="0" borderId="1" xfId="0" applyBorder="1" applyAlignment="1">
      <alignment horizontal="center" vertical="top" wrapText="1"/>
    </xf>
    <xf numFmtId="0" fontId="3" fillId="0" borderId="5" xfId="0" applyFont="1" applyBorder="1" applyAlignment="1">
      <alignment wrapText="1"/>
    </xf>
    <xf numFmtId="0" fontId="7" fillId="0" borderId="6" xfId="0" applyFont="1" applyBorder="1" applyAlignment="1">
      <alignment wrapText="1"/>
    </xf>
    <xf numFmtId="0" fontId="7" fillId="0" borderId="4" xfId="0" applyFont="1" applyBorder="1" applyAlignment="1">
      <alignment wrapText="1"/>
    </xf>
    <xf numFmtId="0" fontId="7" fillId="0" borderId="1" xfId="0" applyFont="1" applyBorder="1" applyAlignment="1">
      <alignment wrapText="1"/>
    </xf>
    <xf numFmtId="0" fontId="1" fillId="0" borderId="2" xfId="0" applyFont="1" applyBorder="1" applyAlignment="1">
      <alignment wrapText="1" shrinkToFit="1"/>
    </xf>
    <xf numFmtId="0" fontId="4" fillId="0" borderId="2" xfId="0" applyFont="1" applyBorder="1"/>
    <xf numFmtId="0" fontId="1" fillId="0" borderId="2" xfId="0" applyFont="1" applyBorder="1" applyAlignment="1">
      <alignment wrapText="1"/>
    </xf>
    <xf numFmtId="0" fontId="2" fillId="0" borderId="0" xfId="0" applyFont="1"/>
    <xf numFmtId="0" fontId="1" fillId="0" borderId="2" xfId="0" applyFont="1" applyBorder="1"/>
    <xf numFmtId="0" fontId="2"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84"/>
  <sheetViews>
    <sheetView tabSelected="1" topLeftCell="A26" zoomScale="70" zoomScaleNormal="70" workbookViewId="0">
      <selection activeCell="N53" sqref="N53"/>
    </sheetView>
  </sheetViews>
  <sheetFormatPr defaultColWidth="8.88671875" defaultRowHeight="15.6" x14ac:dyDescent="0.3"/>
  <cols>
    <col min="1" max="1" width="8.88671875" style="4"/>
    <col min="2" max="2" width="8.88671875" style="4" customWidth="1"/>
    <col min="3" max="3" width="46.109375" style="4" customWidth="1"/>
    <col min="4" max="4" width="8.33203125" style="4" customWidth="1"/>
    <col min="5" max="5" width="21.33203125" style="4" customWidth="1"/>
    <col min="6" max="6" width="15.109375" style="4" customWidth="1"/>
    <col min="7" max="7" width="18" style="4" customWidth="1"/>
    <col min="8" max="8" width="14.6640625" style="4" customWidth="1"/>
    <col min="9" max="9" width="14.109375" style="4" bestFit="1" customWidth="1"/>
    <col min="10" max="10" width="8.88671875" style="4"/>
    <col min="11" max="11" width="17.33203125" style="4" customWidth="1"/>
    <col min="12" max="16384" width="8.88671875" style="4"/>
  </cols>
  <sheetData>
    <row r="1" spans="2:9" x14ac:dyDescent="0.3">
      <c r="B1" s="45" t="s">
        <v>44</v>
      </c>
      <c r="C1" s="45"/>
      <c r="D1" s="45"/>
      <c r="E1" s="45"/>
      <c r="F1" s="45"/>
      <c r="G1" s="45"/>
      <c r="H1" s="45"/>
      <c r="I1" s="1"/>
    </row>
    <row r="2" spans="2:9" x14ac:dyDescent="0.3">
      <c r="B2" s="1"/>
      <c r="C2" s="1"/>
      <c r="D2" s="1"/>
      <c r="E2" s="1"/>
      <c r="F2" s="1"/>
      <c r="G2" s="1"/>
      <c r="H2" s="1"/>
      <c r="I2" s="1"/>
    </row>
    <row r="3" spans="2:9" x14ac:dyDescent="0.3">
      <c r="B3" s="46"/>
      <c r="C3" s="46"/>
      <c r="D3" s="46"/>
      <c r="E3" s="46"/>
      <c r="F3" s="46"/>
      <c r="G3" s="46"/>
      <c r="H3" s="46"/>
      <c r="I3" s="46"/>
    </row>
    <row r="4" spans="2:9" ht="34.200000000000003" customHeight="1" x14ac:dyDescent="0.3">
      <c r="B4" s="47" t="s">
        <v>60</v>
      </c>
      <c r="C4" s="47"/>
      <c r="D4" s="47"/>
      <c r="E4" s="47"/>
      <c r="F4" s="47"/>
      <c r="G4" s="47"/>
      <c r="H4" s="47"/>
      <c r="I4" s="47"/>
    </row>
    <row r="5" spans="2:9" x14ac:dyDescent="0.3">
      <c r="B5" s="1"/>
      <c r="C5" s="1"/>
      <c r="D5" s="1"/>
      <c r="E5" s="1"/>
      <c r="F5" s="1"/>
      <c r="G5" s="1"/>
      <c r="H5" s="1"/>
      <c r="I5" s="1"/>
    </row>
    <row r="6" spans="2:9" ht="78.599999999999994" customHeight="1" x14ac:dyDescent="0.3">
      <c r="B6" s="44" t="s">
        <v>59</v>
      </c>
      <c r="C6" s="44"/>
      <c r="D6" s="44"/>
      <c r="E6" s="44"/>
      <c r="F6" s="44"/>
      <c r="G6" s="44"/>
      <c r="H6" s="44"/>
      <c r="I6" s="44"/>
    </row>
    <row r="7" spans="2:9" x14ac:dyDescent="0.3">
      <c r="B7" s="2"/>
      <c r="C7" s="2"/>
      <c r="D7" s="3"/>
      <c r="E7" s="3"/>
      <c r="F7" s="3"/>
      <c r="G7" s="3"/>
      <c r="H7" s="3"/>
      <c r="I7" s="3"/>
    </row>
    <row r="9" spans="2:9" ht="38.4" customHeight="1" x14ac:dyDescent="0.35">
      <c r="B9" s="50" t="s">
        <v>61</v>
      </c>
      <c r="C9" s="51"/>
      <c r="D9" s="51"/>
      <c r="E9" s="51"/>
      <c r="F9" s="51"/>
      <c r="G9" s="51"/>
      <c r="H9" s="51"/>
      <c r="I9" s="51"/>
    </row>
    <row r="11" spans="2:9" x14ac:dyDescent="0.3">
      <c r="B11" s="56" t="s">
        <v>0</v>
      </c>
      <c r="C11" s="57"/>
      <c r="D11" s="57"/>
      <c r="E11" s="57"/>
      <c r="F11" s="57"/>
      <c r="G11" s="57"/>
      <c r="H11" s="57"/>
      <c r="I11" s="57"/>
    </row>
    <row r="12" spans="2:9" ht="78" x14ac:dyDescent="0.3">
      <c r="B12" s="6"/>
      <c r="C12" s="59"/>
      <c r="D12" s="60"/>
      <c r="E12" s="60"/>
      <c r="F12" s="5" t="s">
        <v>1</v>
      </c>
      <c r="G12" s="5" t="s">
        <v>2</v>
      </c>
      <c r="H12" s="24" t="s">
        <v>3</v>
      </c>
      <c r="I12" s="7" t="s">
        <v>4</v>
      </c>
    </row>
    <row r="13" spans="2:9" ht="18" customHeight="1" x14ac:dyDescent="0.3">
      <c r="B13" s="8">
        <v>1</v>
      </c>
      <c r="C13" s="61">
        <v>2</v>
      </c>
      <c r="D13" s="62"/>
      <c r="E13" s="63"/>
      <c r="F13" s="9">
        <v>3</v>
      </c>
      <c r="G13" s="11">
        <v>4</v>
      </c>
      <c r="H13" s="11">
        <v>5</v>
      </c>
      <c r="I13" s="10">
        <v>6</v>
      </c>
    </row>
    <row r="14" spans="2:9" ht="18" customHeight="1" x14ac:dyDescent="0.3">
      <c r="B14" s="12" t="s">
        <v>5</v>
      </c>
      <c r="C14" s="64" t="s">
        <v>21</v>
      </c>
      <c r="D14" s="65"/>
      <c r="E14" s="65"/>
      <c r="F14" s="65"/>
      <c r="G14" s="66"/>
      <c r="H14" s="65"/>
      <c r="I14" s="67"/>
    </row>
    <row r="15" spans="2:9" ht="18" customHeight="1" x14ac:dyDescent="0.3">
      <c r="B15" s="6" t="s">
        <v>76</v>
      </c>
      <c r="C15" s="36" t="s">
        <v>22</v>
      </c>
      <c r="D15" s="48"/>
      <c r="E15" s="49"/>
      <c r="F15" s="15" t="s">
        <v>23</v>
      </c>
      <c r="G15" s="16">
        <v>100</v>
      </c>
      <c r="H15" s="25"/>
      <c r="I15" s="14">
        <f>SUM(G15*H15)</f>
        <v>0</v>
      </c>
    </row>
    <row r="16" spans="2:9" ht="18" customHeight="1" x14ac:dyDescent="0.3">
      <c r="B16" s="6" t="s">
        <v>77</v>
      </c>
      <c r="C16" s="36" t="s">
        <v>62</v>
      </c>
      <c r="D16" s="48"/>
      <c r="E16" s="49"/>
      <c r="F16" s="15" t="s">
        <v>23</v>
      </c>
      <c r="G16" s="16">
        <v>60</v>
      </c>
      <c r="H16" s="25"/>
      <c r="I16" s="14">
        <f>SUM(G16*H16)</f>
        <v>0</v>
      </c>
    </row>
    <row r="17" spans="2:9" ht="18" customHeight="1" x14ac:dyDescent="0.3">
      <c r="B17" s="6" t="s">
        <v>78</v>
      </c>
      <c r="C17" s="36" t="s">
        <v>32</v>
      </c>
      <c r="D17" s="48"/>
      <c r="E17" s="49"/>
      <c r="F17" s="15" t="s">
        <v>23</v>
      </c>
      <c r="G17" s="17">
        <v>4</v>
      </c>
      <c r="H17" s="25"/>
      <c r="I17" s="14">
        <f t="shared" ref="I17:I28" si="0">SUM(G17*H17)</f>
        <v>0</v>
      </c>
    </row>
    <row r="18" spans="2:9" ht="18" customHeight="1" x14ac:dyDescent="0.3">
      <c r="B18" s="6" t="s">
        <v>79</v>
      </c>
      <c r="C18" s="36" t="s">
        <v>89</v>
      </c>
      <c r="D18" s="48"/>
      <c r="E18" s="49"/>
      <c r="F18" s="22" t="s">
        <v>23</v>
      </c>
      <c r="G18" s="16">
        <v>5</v>
      </c>
      <c r="H18" s="25"/>
      <c r="I18" s="14">
        <f t="shared" si="0"/>
        <v>0</v>
      </c>
    </row>
    <row r="19" spans="2:9" ht="18" customHeight="1" x14ac:dyDescent="0.3">
      <c r="B19" s="6" t="s">
        <v>80</v>
      </c>
      <c r="C19" s="36" t="s">
        <v>24</v>
      </c>
      <c r="D19" s="48"/>
      <c r="E19" s="49"/>
      <c r="F19" s="15" t="s">
        <v>23</v>
      </c>
      <c r="G19" s="16">
        <v>35</v>
      </c>
      <c r="H19" s="25"/>
      <c r="I19" s="14">
        <f t="shared" si="0"/>
        <v>0</v>
      </c>
    </row>
    <row r="20" spans="2:9" ht="18" customHeight="1" x14ac:dyDescent="0.3">
      <c r="B20" s="6" t="s">
        <v>81</v>
      </c>
      <c r="C20" s="36" t="s">
        <v>25</v>
      </c>
      <c r="D20" s="48"/>
      <c r="E20" s="49"/>
      <c r="F20" s="22" t="s">
        <v>23</v>
      </c>
      <c r="G20" s="16">
        <v>10</v>
      </c>
      <c r="H20" s="25"/>
      <c r="I20" s="14">
        <f t="shared" si="0"/>
        <v>0</v>
      </c>
    </row>
    <row r="21" spans="2:9" ht="18" customHeight="1" x14ac:dyDescent="0.3">
      <c r="B21" s="6" t="s">
        <v>82</v>
      </c>
      <c r="C21" s="36" t="s">
        <v>26</v>
      </c>
      <c r="D21" s="48"/>
      <c r="E21" s="49"/>
      <c r="F21" s="15" t="s">
        <v>23</v>
      </c>
      <c r="G21" s="17">
        <v>30</v>
      </c>
      <c r="H21" s="25"/>
      <c r="I21" s="14">
        <f t="shared" si="0"/>
        <v>0</v>
      </c>
    </row>
    <row r="22" spans="2:9" ht="18" customHeight="1" x14ac:dyDescent="0.3">
      <c r="B22" s="6" t="s">
        <v>83</v>
      </c>
      <c r="C22" s="36" t="s">
        <v>27</v>
      </c>
      <c r="D22" s="48"/>
      <c r="E22" s="49"/>
      <c r="F22" s="15" t="s">
        <v>23</v>
      </c>
      <c r="G22" s="17">
        <v>15</v>
      </c>
      <c r="H22" s="25"/>
      <c r="I22" s="14">
        <f t="shared" si="0"/>
        <v>0</v>
      </c>
    </row>
    <row r="23" spans="2:9" ht="18" customHeight="1" x14ac:dyDescent="0.3">
      <c r="B23" s="6" t="s">
        <v>84</v>
      </c>
      <c r="C23" s="36" t="s">
        <v>33</v>
      </c>
      <c r="D23" s="37"/>
      <c r="E23" s="38"/>
      <c r="F23" s="15" t="s">
        <v>23</v>
      </c>
      <c r="G23" s="17">
        <v>15</v>
      </c>
      <c r="H23" s="25"/>
      <c r="I23" s="14">
        <f t="shared" si="0"/>
        <v>0</v>
      </c>
    </row>
    <row r="24" spans="2:9" ht="18" customHeight="1" x14ac:dyDescent="0.3">
      <c r="B24" s="6" t="s">
        <v>85</v>
      </c>
      <c r="C24" s="36" t="s">
        <v>28</v>
      </c>
      <c r="D24" s="48"/>
      <c r="E24" s="49"/>
      <c r="F24" s="15" t="s">
        <v>23</v>
      </c>
      <c r="G24" s="17">
        <v>30</v>
      </c>
      <c r="H24" s="25"/>
      <c r="I24" s="14">
        <f t="shared" si="0"/>
        <v>0</v>
      </c>
    </row>
    <row r="25" spans="2:9" ht="18" customHeight="1" x14ac:dyDescent="0.3">
      <c r="B25" s="6" t="s">
        <v>86</v>
      </c>
      <c r="C25" s="36" t="s">
        <v>29</v>
      </c>
      <c r="D25" s="37"/>
      <c r="E25" s="38"/>
      <c r="F25" s="15" t="s">
        <v>23</v>
      </c>
      <c r="G25" s="17">
        <v>35</v>
      </c>
      <c r="H25" s="25"/>
      <c r="I25" s="14">
        <f t="shared" si="0"/>
        <v>0</v>
      </c>
    </row>
    <row r="26" spans="2:9" ht="18" customHeight="1" x14ac:dyDescent="0.3">
      <c r="B26" s="6" t="s">
        <v>87</v>
      </c>
      <c r="C26" s="30" t="s">
        <v>30</v>
      </c>
      <c r="D26" s="31"/>
      <c r="E26" s="32"/>
      <c r="F26" s="15" t="s">
        <v>23</v>
      </c>
      <c r="G26" s="16">
        <v>3</v>
      </c>
      <c r="H26" s="25"/>
      <c r="I26" s="14">
        <f t="shared" si="0"/>
        <v>0</v>
      </c>
    </row>
    <row r="27" spans="2:9" ht="18" customHeight="1" x14ac:dyDescent="0.3">
      <c r="B27" s="6" t="s">
        <v>88</v>
      </c>
      <c r="C27" s="36" t="s">
        <v>31</v>
      </c>
      <c r="D27" s="48"/>
      <c r="E27" s="49"/>
      <c r="F27" s="15" t="s">
        <v>23</v>
      </c>
      <c r="G27" s="16">
        <v>3</v>
      </c>
      <c r="H27" s="25"/>
      <c r="I27" s="14">
        <f t="shared" si="0"/>
        <v>0</v>
      </c>
    </row>
    <row r="28" spans="2:9" ht="18" customHeight="1" x14ac:dyDescent="0.3">
      <c r="B28" s="6" t="s">
        <v>90</v>
      </c>
      <c r="C28" s="30" t="s">
        <v>91</v>
      </c>
      <c r="D28" s="31"/>
      <c r="E28" s="32"/>
      <c r="F28" s="15" t="s">
        <v>23</v>
      </c>
      <c r="G28" s="16">
        <v>20</v>
      </c>
      <c r="H28" s="25"/>
      <c r="I28" s="14">
        <f t="shared" si="0"/>
        <v>0</v>
      </c>
    </row>
    <row r="29" spans="2:9" ht="18" customHeight="1" x14ac:dyDescent="0.3">
      <c r="B29" s="12" t="s">
        <v>6</v>
      </c>
      <c r="C29" s="33" t="s">
        <v>34</v>
      </c>
      <c r="D29" s="34"/>
      <c r="E29" s="34"/>
      <c r="F29" s="34"/>
      <c r="G29" s="35"/>
      <c r="H29" s="34"/>
      <c r="I29" s="34"/>
    </row>
    <row r="30" spans="2:9" ht="18" customHeight="1" x14ac:dyDescent="0.3">
      <c r="B30" s="6" t="s">
        <v>7</v>
      </c>
      <c r="C30" s="29" t="s">
        <v>45</v>
      </c>
      <c r="D30" s="42"/>
      <c r="E30" s="43"/>
      <c r="F30" s="15" t="s">
        <v>23</v>
      </c>
      <c r="G30" s="16">
        <v>20</v>
      </c>
      <c r="H30" s="25"/>
      <c r="I30" s="14">
        <f>SUM(G30*H30)</f>
        <v>0</v>
      </c>
    </row>
    <row r="31" spans="2:9" ht="18" customHeight="1" x14ac:dyDescent="0.3">
      <c r="B31" s="6" t="s">
        <v>16</v>
      </c>
      <c r="C31" s="29" t="s">
        <v>46</v>
      </c>
      <c r="D31" s="42"/>
      <c r="E31" s="43"/>
      <c r="F31" s="15" t="s">
        <v>23</v>
      </c>
      <c r="G31" s="16">
        <v>50</v>
      </c>
      <c r="H31" s="25"/>
      <c r="I31" s="14">
        <f t="shared" ref="I31:I40" si="1">SUM(G31*H31)</f>
        <v>0</v>
      </c>
    </row>
    <row r="32" spans="2:9" ht="18" customHeight="1" x14ac:dyDescent="0.3">
      <c r="B32" s="6" t="s">
        <v>15</v>
      </c>
      <c r="C32" s="29" t="s">
        <v>63</v>
      </c>
      <c r="D32" s="42"/>
      <c r="E32" s="43"/>
      <c r="F32" s="15" t="s">
        <v>23</v>
      </c>
      <c r="G32" s="16">
        <v>15</v>
      </c>
      <c r="H32" s="25"/>
      <c r="I32" s="14">
        <f t="shared" si="1"/>
        <v>0</v>
      </c>
    </row>
    <row r="33" spans="2:9" ht="18" customHeight="1" x14ac:dyDescent="0.3">
      <c r="B33" s="6" t="s">
        <v>14</v>
      </c>
      <c r="C33" s="36" t="s">
        <v>47</v>
      </c>
      <c r="D33" s="37"/>
      <c r="E33" s="38"/>
      <c r="F33" s="15" t="s">
        <v>23</v>
      </c>
      <c r="G33" s="17">
        <v>60</v>
      </c>
      <c r="H33" s="25"/>
      <c r="I33" s="14">
        <f t="shared" si="1"/>
        <v>0</v>
      </c>
    </row>
    <row r="34" spans="2:9" ht="18" customHeight="1" x14ac:dyDescent="0.3">
      <c r="B34" s="6" t="s">
        <v>17</v>
      </c>
      <c r="C34" s="36" t="s">
        <v>67</v>
      </c>
      <c r="D34" s="37"/>
      <c r="E34" s="38"/>
      <c r="F34" s="15" t="s">
        <v>23</v>
      </c>
      <c r="G34" s="17">
        <v>60</v>
      </c>
      <c r="H34" s="25"/>
      <c r="I34" s="14">
        <f t="shared" si="1"/>
        <v>0</v>
      </c>
    </row>
    <row r="35" spans="2:9" ht="18" customHeight="1" x14ac:dyDescent="0.3">
      <c r="B35" s="6" t="s">
        <v>35</v>
      </c>
      <c r="C35" s="36" t="s">
        <v>48</v>
      </c>
      <c r="D35" s="37"/>
      <c r="E35" s="38"/>
      <c r="F35" s="15" t="s">
        <v>23</v>
      </c>
      <c r="G35" s="16">
        <v>60</v>
      </c>
      <c r="H35" s="25"/>
      <c r="I35" s="14">
        <f t="shared" si="1"/>
        <v>0</v>
      </c>
    </row>
    <row r="36" spans="2:9" ht="18" customHeight="1" x14ac:dyDescent="0.3">
      <c r="B36" s="6" t="s">
        <v>36</v>
      </c>
      <c r="C36" s="36" t="s">
        <v>49</v>
      </c>
      <c r="D36" s="37"/>
      <c r="E36" s="38"/>
      <c r="F36" s="15" t="s">
        <v>23</v>
      </c>
      <c r="G36" s="16">
        <v>3</v>
      </c>
      <c r="H36" s="25"/>
      <c r="I36" s="14">
        <f t="shared" si="1"/>
        <v>0</v>
      </c>
    </row>
    <row r="37" spans="2:9" ht="18" customHeight="1" x14ac:dyDescent="0.3">
      <c r="B37" s="6" t="s">
        <v>68</v>
      </c>
      <c r="C37" s="36" t="s">
        <v>50</v>
      </c>
      <c r="D37" s="37"/>
      <c r="E37" s="38"/>
      <c r="F37" s="15" t="s">
        <v>23</v>
      </c>
      <c r="G37" s="16">
        <v>5</v>
      </c>
      <c r="H37" s="25"/>
      <c r="I37" s="14">
        <f t="shared" si="1"/>
        <v>0</v>
      </c>
    </row>
    <row r="38" spans="2:9" ht="18" customHeight="1" x14ac:dyDescent="0.3">
      <c r="B38" s="6" t="s">
        <v>69</v>
      </c>
      <c r="C38" s="36" t="s">
        <v>51</v>
      </c>
      <c r="D38" s="37"/>
      <c r="E38" s="38"/>
      <c r="F38" s="15" t="s">
        <v>38</v>
      </c>
      <c r="G38" s="16">
        <v>1</v>
      </c>
      <c r="H38" s="25"/>
      <c r="I38" s="14">
        <f t="shared" si="1"/>
        <v>0</v>
      </c>
    </row>
    <row r="39" spans="2:9" ht="18" customHeight="1" x14ac:dyDescent="0.3">
      <c r="B39" s="6" t="s">
        <v>70</v>
      </c>
      <c r="C39" s="36" t="s">
        <v>52</v>
      </c>
      <c r="D39" s="37"/>
      <c r="E39" s="38"/>
      <c r="F39" s="15" t="s">
        <v>38</v>
      </c>
      <c r="G39" s="16">
        <v>1</v>
      </c>
      <c r="H39" s="25"/>
      <c r="I39" s="14">
        <f t="shared" si="1"/>
        <v>0</v>
      </c>
    </row>
    <row r="40" spans="2:9" ht="18" customHeight="1" x14ac:dyDescent="0.3">
      <c r="B40" s="6" t="s">
        <v>71</v>
      </c>
      <c r="C40" s="36" t="s">
        <v>64</v>
      </c>
      <c r="D40" s="37"/>
      <c r="E40" s="38"/>
      <c r="F40" s="15" t="s">
        <v>23</v>
      </c>
      <c r="G40" s="16">
        <v>20</v>
      </c>
      <c r="H40" s="25"/>
      <c r="I40" s="14">
        <f t="shared" si="1"/>
        <v>0</v>
      </c>
    </row>
    <row r="41" spans="2:9" ht="18" customHeight="1" x14ac:dyDescent="0.3">
      <c r="B41" s="12" t="s">
        <v>8</v>
      </c>
      <c r="C41" s="33" t="s">
        <v>37</v>
      </c>
      <c r="D41" s="39"/>
      <c r="E41" s="39"/>
      <c r="F41" s="40"/>
      <c r="G41" s="41"/>
      <c r="H41" s="39"/>
      <c r="I41" s="39"/>
    </row>
    <row r="42" spans="2:9" ht="18" customHeight="1" x14ac:dyDescent="0.3">
      <c r="B42" s="6" t="s">
        <v>72</v>
      </c>
      <c r="C42" s="28" t="s">
        <v>53</v>
      </c>
      <c r="D42" s="28"/>
      <c r="E42" s="29"/>
      <c r="F42" s="19" t="s">
        <v>23</v>
      </c>
      <c r="G42" s="18">
        <v>5</v>
      </c>
      <c r="H42" s="14"/>
      <c r="I42" s="14">
        <f>SUM(G42*H42)</f>
        <v>0</v>
      </c>
    </row>
    <row r="43" spans="2:9" ht="18" customHeight="1" x14ac:dyDescent="0.3">
      <c r="B43" s="6" t="s">
        <v>73</v>
      </c>
      <c r="C43" s="28" t="s">
        <v>54</v>
      </c>
      <c r="D43" s="28"/>
      <c r="E43" s="29"/>
      <c r="F43" s="19" t="s">
        <v>23</v>
      </c>
      <c r="G43" s="18">
        <v>3</v>
      </c>
      <c r="H43" s="14"/>
      <c r="I43" s="14">
        <f t="shared" ref="I43:I50" si="2">SUM(G43*H43)</f>
        <v>0</v>
      </c>
    </row>
    <row r="44" spans="2:9" ht="18" customHeight="1" x14ac:dyDescent="0.3">
      <c r="B44" s="13" t="s">
        <v>9</v>
      </c>
      <c r="C44" s="52" t="s">
        <v>55</v>
      </c>
      <c r="D44" s="52"/>
      <c r="E44" s="53"/>
      <c r="F44" s="19" t="s">
        <v>23</v>
      </c>
      <c r="G44" s="18">
        <v>3</v>
      </c>
      <c r="H44" s="14"/>
      <c r="I44" s="14">
        <f t="shared" si="2"/>
        <v>0</v>
      </c>
    </row>
    <row r="45" spans="2:9" ht="18" customHeight="1" x14ac:dyDescent="0.3">
      <c r="B45" s="13" t="s">
        <v>10</v>
      </c>
      <c r="C45" s="52" t="s">
        <v>56</v>
      </c>
      <c r="D45" s="52"/>
      <c r="E45" s="53"/>
      <c r="F45" s="19" t="s">
        <v>23</v>
      </c>
      <c r="G45" s="18">
        <v>5</v>
      </c>
      <c r="H45" s="14"/>
      <c r="I45" s="14">
        <f t="shared" si="2"/>
        <v>0</v>
      </c>
    </row>
    <row r="46" spans="2:9" ht="18" customHeight="1" x14ac:dyDescent="0.3">
      <c r="B46" s="13" t="s">
        <v>11</v>
      </c>
      <c r="C46" s="52" t="s">
        <v>65</v>
      </c>
      <c r="D46" s="52"/>
      <c r="E46" s="53"/>
      <c r="F46" s="19" t="s">
        <v>23</v>
      </c>
      <c r="G46" s="18">
        <v>20</v>
      </c>
      <c r="H46" s="14"/>
      <c r="I46" s="14">
        <f t="shared" si="2"/>
        <v>0</v>
      </c>
    </row>
    <row r="47" spans="2:9" ht="18" customHeight="1" x14ac:dyDescent="0.3">
      <c r="B47" s="13" t="s">
        <v>12</v>
      </c>
      <c r="C47" s="54" t="s">
        <v>57</v>
      </c>
      <c r="D47" s="55"/>
      <c r="E47" s="55"/>
      <c r="F47" s="19" t="s">
        <v>23</v>
      </c>
      <c r="G47" s="18">
        <v>20</v>
      </c>
      <c r="H47" s="14"/>
      <c r="I47" s="14">
        <f t="shared" si="2"/>
        <v>0</v>
      </c>
    </row>
    <row r="48" spans="2:9" ht="18" customHeight="1" x14ac:dyDescent="0.3">
      <c r="B48" s="13" t="s">
        <v>18</v>
      </c>
      <c r="C48" s="54" t="s">
        <v>58</v>
      </c>
      <c r="D48" s="55"/>
      <c r="E48" s="55"/>
      <c r="F48" s="19" t="s">
        <v>23</v>
      </c>
      <c r="G48" s="18">
        <v>5</v>
      </c>
      <c r="H48" s="14"/>
      <c r="I48" s="14">
        <f t="shared" si="2"/>
        <v>0</v>
      </c>
    </row>
    <row r="49" spans="2:9" ht="18" customHeight="1" x14ac:dyDescent="0.3">
      <c r="B49" s="13" t="s">
        <v>19</v>
      </c>
      <c r="C49" s="54" t="s">
        <v>66</v>
      </c>
      <c r="D49" s="55"/>
      <c r="E49" s="58"/>
      <c r="F49" s="19" t="s">
        <v>23</v>
      </c>
      <c r="G49" s="18">
        <v>1</v>
      </c>
      <c r="H49" s="14"/>
      <c r="I49" s="23">
        <f t="shared" si="2"/>
        <v>0</v>
      </c>
    </row>
    <row r="50" spans="2:9" ht="18" customHeight="1" x14ac:dyDescent="0.3">
      <c r="B50" s="13" t="s">
        <v>74</v>
      </c>
      <c r="C50" s="54" t="s">
        <v>75</v>
      </c>
      <c r="D50" s="55"/>
      <c r="E50" s="58"/>
      <c r="F50" s="19" t="s">
        <v>23</v>
      </c>
      <c r="G50" s="18">
        <v>2</v>
      </c>
      <c r="H50" s="14"/>
      <c r="I50" s="23">
        <f t="shared" si="2"/>
        <v>0</v>
      </c>
    </row>
    <row r="51" spans="2:9" ht="18" customHeight="1" x14ac:dyDescent="0.3">
      <c r="B51" s="13" t="s">
        <v>39</v>
      </c>
      <c r="C51" s="68" t="s">
        <v>13</v>
      </c>
      <c r="D51" s="69"/>
      <c r="E51" s="69"/>
      <c r="F51" s="69"/>
      <c r="G51" s="69"/>
      <c r="H51" s="69"/>
      <c r="I51" s="20">
        <f>SUM(I15:I28,I30:I40,I42:I50)</f>
        <v>0</v>
      </c>
    </row>
    <row r="52" spans="2:9" ht="18" customHeight="1" x14ac:dyDescent="0.3">
      <c r="B52" s="6" t="s">
        <v>40</v>
      </c>
      <c r="C52" s="70" t="s">
        <v>41</v>
      </c>
      <c r="D52" s="69"/>
      <c r="E52" s="69"/>
      <c r="F52" s="69"/>
      <c r="G52" s="69"/>
      <c r="H52" s="69"/>
      <c r="I52" s="21">
        <f>I51*0.21</f>
        <v>0</v>
      </c>
    </row>
    <row r="53" spans="2:9" ht="18" customHeight="1" x14ac:dyDescent="0.3">
      <c r="B53" s="6" t="s">
        <v>20</v>
      </c>
      <c r="C53" s="72" t="s">
        <v>42</v>
      </c>
      <c r="D53" s="69"/>
      <c r="E53" s="69"/>
      <c r="F53" s="69"/>
      <c r="G53" s="69"/>
      <c r="H53" s="69"/>
      <c r="I53" s="21">
        <f>SUM(I51,I52)</f>
        <v>0</v>
      </c>
    </row>
    <row r="54" spans="2:9" ht="23.4" customHeight="1" x14ac:dyDescent="0.3">
      <c r="B54" s="71"/>
      <c r="C54" s="71"/>
      <c r="D54" s="71"/>
      <c r="E54" s="71"/>
      <c r="F54" s="71"/>
      <c r="G54" s="71"/>
      <c r="H54" s="71"/>
      <c r="I54" s="71"/>
    </row>
    <row r="55" spans="2:9" ht="144.6" customHeight="1" x14ac:dyDescent="0.3">
      <c r="B55" s="73" t="s">
        <v>43</v>
      </c>
      <c r="C55" s="73"/>
      <c r="D55" s="73"/>
      <c r="E55" s="73"/>
      <c r="F55" s="73"/>
      <c r="G55" s="73"/>
      <c r="H55" s="73"/>
      <c r="I55" s="73"/>
    </row>
    <row r="56" spans="2:9" ht="18" customHeight="1" x14ac:dyDescent="0.3"/>
    <row r="57" spans="2:9" ht="147" customHeight="1" x14ac:dyDescent="0.3"/>
    <row r="59" spans="2:9" x14ac:dyDescent="0.3">
      <c r="B59" s="26"/>
      <c r="C59" s="27"/>
      <c r="D59" s="27"/>
      <c r="E59" s="27"/>
      <c r="F59" s="27"/>
      <c r="G59" s="27"/>
      <c r="H59" s="27"/>
      <c r="I59" s="27"/>
    </row>
    <row r="63" spans="2:9" s="1" customFormat="1" ht="25.95" customHeight="1" x14ac:dyDescent="0.3">
      <c r="B63" s="4"/>
      <c r="C63" s="4"/>
      <c r="D63" s="4"/>
      <c r="E63" s="4"/>
      <c r="F63" s="4"/>
      <c r="G63" s="4"/>
      <c r="H63" s="4"/>
      <c r="I63" s="4"/>
    </row>
    <row r="64" spans="2:9" s="1" customFormat="1" ht="66.599999999999994" customHeight="1" x14ac:dyDescent="0.3">
      <c r="B64" s="4"/>
      <c r="C64" s="4"/>
      <c r="D64" s="4"/>
      <c r="E64" s="4"/>
      <c r="F64" s="4"/>
      <c r="G64" s="4"/>
      <c r="H64" s="4"/>
      <c r="I64" s="4"/>
    </row>
    <row r="65" spans="2:9" s="1" customFormat="1" x14ac:dyDescent="0.3">
      <c r="B65" s="4"/>
      <c r="C65" s="4"/>
      <c r="D65" s="4"/>
      <c r="E65" s="4"/>
      <c r="F65" s="4"/>
      <c r="G65" s="4"/>
      <c r="H65" s="4"/>
      <c r="I65" s="4"/>
    </row>
    <row r="68" spans="2:9" ht="69" customHeight="1" x14ac:dyDescent="0.3"/>
    <row r="70" spans="2:9" s="1" customFormat="1" ht="38.4" customHeight="1" x14ac:dyDescent="0.3">
      <c r="B70" s="4"/>
      <c r="C70" s="4"/>
      <c r="D70" s="4"/>
      <c r="E70" s="4"/>
      <c r="F70" s="4"/>
      <c r="G70" s="4"/>
      <c r="H70" s="4"/>
      <c r="I70" s="4"/>
    </row>
    <row r="71" spans="2:9" s="1" customFormat="1" ht="46.95" customHeight="1" x14ac:dyDescent="0.3">
      <c r="B71" s="4"/>
      <c r="C71" s="4"/>
      <c r="D71" s="4"/>
      <c r="E71" s="4"/>
      <c r="F71" s="4"/>
      <c r="G71" s="4"/>
      <c r="H71" s="4"/>
      <c r="I71" s="4"/>
    </row>
    <row r="72" spans="2:9" s="1" customFormat="1" x14ac:dyDescent="0.3">
      <c r="B72" s="4"/>
      <c r="C72" s="4"/>
      <c r="D72" s="4"/>
      <c r="E72" s="4"/>
      <c r="F72" s="4"/>
      <c r="G72" s="4"/>
      <c r="H72" s="4"/>
      <c r="I72" s="4"/>
    </row>
    <row r="75" spans="2:9" ht="88.2" customHeight="1" x14ac:dyDescent="0.3"/>
    <row r="77" spans="2:9" s="1" customFormat="1" x14ac:dyDescent="0.3">
      <c r="B77" s="4"/>
      <c r="C77" s="4"/>
      <c r="D77" s="4"/>
      <c r="E77" s="4"/>
      <c r="F77" s="4"/>
      <c r="G77" s="4"/>
      <c r="H77" s="4"/>
      <c r="I77" s="4"/>
    </row>
    <row r="78" spans="2:9" s="1" customFormat="1" ht="35.4" customHeight="1" x14ac:dyDescent="0.3">
      <c r="B78" s="4"/>
      <c r="C78" s="4"/>
      <c r="D78" s="4"/>
      <c r="E78" s="4"/>
      <c r="F78" s="4"/>
      <c r="G78" s="4"/>
      <c r="H78" s="4"/>
      <c r="I78" s="4"/>
    </row>
    <row r="79" spans="2:9" s="1" customFormat="1" x14ac:dyDescent="0.3">
      <c r="B79" s="4"/>
      <c r="C79" s="4"/>
      <c r="D79" s="4"/>
      <c r="E79" s="4"/>
      <c r="F79" s="4"/>
      <c r="G79" s="4"/>
      <c r="H79" s="4"/>
      <c r="I79" s="4"/>
    </row>
    <row r="82" ht="18" customHeight="1" x14ac:dyDescent="0.3"/>
    <row r="84" ht="243.6" customHeight="1" x14ac:dyDescent="0.3"/>
  </sheetData>
  <sheetProtection formatCells="0" formatColumns="0" formatRows="0" deleteColumns="0" deleteRows="0"/>
  <mergeCells count="51">
    <mergeCell ref="B55:I55"/>
    <mergeCell ref="C51:H51"/>
    <mergeCell ref="C52:H52"/>
    <mergeCell ref="B54:I54"/>
    <mergeCell ref="C50:E50"/>
    <mergeCell ref="C53:H53"/>
    <mergeCell ref="C35:E35"/>
    <mergeCell ref="C24:E24"/>
    <mergeCell ref="C32:E32"/>
    <mergeCell ref="B11:I11"/>
    <mergeCell ref="C49:E49"/>
    <mergeCell ref="C12:E12"/>
    <mergeCell ref="C15:E15"/>
    <mergeCell ref="C13:E13"/>
    <mergeCell ref="C17:E17"/>
    <mergeCell ref="C18:E18"/>
    <mergeCell ref="C43:E43"/>
    <mergeCell ref="C31:E31"/>
    <mergeCell ref="C23:E23"/>
    <mergeCell ref="C14:I14"/>
    <mergeCell ref="C48:E48"/>
    <mergeCell ref="C36:E36"/>
    <mergeCell ref="C27:E27"/>
    <mergeCell ref="C20:E20"/>
    <mergeCell ref="C21:E21"/>
    <mergeCell ref="C22:E22"/>
    <mergeCell ref="C25:E25"/>
    <mergeCell ref="C26:E26"/>
    <mergeCell ref="B6:I6"/>
    <mergeCell ref="B1:H1"/>
    <mergeCell ref="B3:I3"/>
    <mergeCell ref="B4:I4"/>
    <mergeCell ref="C16:E16"/>
    <mergeCell ref="B9:I9"/>
    <mergeCell ref="C19:E19"/>
    <mergeCell ref="B59:I59"/>
    <mergeCell ref="C42:E42"/>
    <mergeCell ref="C28:E28"/>
    <mergeCell ref="C29:I29"/>
    <mergeCell ref="C40:E40"/>
    <mergeCell ref="C41:I41"/>
    <mergeCell ref="C30:E30"/>
    <mergeCell ref="C33:E33"/>
    <mergeCell ref="C37:E37"/>
    <mergeCell ref="C38:E38"/>
    <mergeCell ref="C44:E44"/>
    <mergeCell ref="C45:E45"/>
    <mergeCell ref="C46:E46"/>
    <mergeCell ref="C47:E47"/>
    <mergeCell ref="C39:E39"/>
    <mergeCell ref="C34:E34"/>
  </mergeCells>
  <phoneticPr fontId="11" type="noConversion"/>
  <pageMargins left="0.7" right="0.7" top="0.75" bottom="0.75" header="0.3" footer="0.3"/>
  <pageSetup scale="68"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Gute</dc:creator>
  <cp:keywords/>
  <dc:description/>
  <cp:lastModifiedBy>Rūta Rameikaitė-Jonienė</cp:lastModifiedBy>
  <cp:revision/>
  <cp:lastPrinted>2022-05-06T08:22:53Z</cp:lastPrinted>
  <dcterms:created xsi:type="dcterms:W3CDTF">2015-01-12T18:48:35Z</dcterms:created>
  <dcterms:modified xsi:type="dcterms:W3CDTF">2026-02-18T09:17:51Z</dcterms:modified>
  <cp:category/>
  <cp:contentStatus/>
</cp:coreProperties>
</file>